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4804CE4A-2C74-4FF4-BB1A-CCFD07BDF556}" xr6:coauthVersionLast="47" xr6:coauthVersionMax="47" xr10:uidLastSave="{00000000-0000-0000-0000-000000000000}"/>
  <bookViews>
    <workbookView xWindow="-120" yWindow="-120" windowWidth="29040" windowHeight="15840" activeTab="1" xr2:uid="{AF32C416-2985-4398-9E07-960F87D79CEC}"/>
  </bookViews>
  <sheets>
    <sheet name="Water" sheetId="2" r:id="rId1"/>
    <sheet name="Sewe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2" l="1"/>
  <c r="P23" i="2"/>
  <c r="P22" i="2"/>
  <c r="P21" i="2"/>
  <c r="P20" i="2"/>
  <c r="P19" i="2"/>
  <c r="P18" i="2"/>
  <c r="P17" i="2"/>
  <c r="H9" i="2"/>
  <c r="H8" i="2"/>
  <c r="H7" i="2"/>
  <c r="H6" i="2"/>
  <c r="H9" i="3" l="1"/>
  <c r="H8" i="3"/>
  <c r="H7" i="3"/>
  <c r="H6" i="3"/>
  <c r="H5" i="3"/>
  <c r="H22" i="3" l="1"/>
  <c r="H17" i="3"/>
  <c r="H23" i="3"/>
  <c r="H24" i="3"/>
  <c r="H18" i="3"/>
  <c r="H19" i="3"/>
  <c r="H20" i="3"/>
  <c r="H21" i="3"/>
  <c r="J17" i="2"/>
  <c r="J18" i="3"/>
  <c r="J17" i="3"/>
  <c r="J23" i="3"/>
  <c r="J22" i="3"/>
  <c r="J21" i="3"/>
  <c r="J20" i="3"/>
  <c r="J19" i="3"/>
  <c r="J24" i="3"/>
  <c r="H5" i="2" l="1"/>
  <c r="J18" i="2" l="1"/>
  <c r="J20" i="2"/>
  <c r="J24" i="2"/>
  <c r="J23" i="2"/>
  <c r="J22" i="2"/>
  <c r="J21" i="2"/>
  <c r="J19" i="2"/>
</calcChain>
</file>

<file path=xl/sharedStrings.xml><?xml version="1.0" encoding="utf-8"?>
<sst xmlns="http://schemas.openxmlformats.org/spreadsheetml/2006/main" count="96" uniqueCount="30">
  <si>
    <t>Meter Size</t>
  </si>
  <si>
    <t>1"</t>
  </si>
  <si>
    <t>1.5"</t>
  </si>
  <si>
    <t>2"</t>
  </si>
  <si>
    <t>3"</t>
  </si>
  <si>
    <t>4"</t>
  </si>
  <si>
    <t>6"</t>
  </si>
  <si>
    <t>8"</t>
  </si>
  <si>
    <t>3/4"</t>
  </si>
  <si>
    <t>First</t>
  </si>
  <si>
    <t>Size</t>
  </si>
  <si>
    <t>Gallons</t>
  </si>
  <si>
    <t>Minimum</t>
  </si>
  <si>
    <t>1-1/2"</t>
  </si>
  <si>
    <t xml:space="preserve">5/8"X 3/4" Rate Table </t>
  </si>
  <si>
    <t>Rate</t>
  </si>
  <si>
    <t>Next</t>
  </si>
  <si>
    <t>Over</t>
  </si>
  <si>
    <t>3/4"-10" Minimum Rate Table</t>
  </si>
  <si>
    <t>1"-6" Minimum Rate Table</t>
  </si>
  <si>
    <t>PROPOSED</t>
  </si>
  <si>
    <t>CURRENT</t>
  </si>
  <si>
    <t>10" +</t>
  </si>
  <si>
    <t>SEWER</t>
  </si>
  <si>
    <t>Minimum $</t>
  </si>
  <si>
    <t>Rate $</t>
  </si>
  <si>
    <t>1"-10" Minimum Rate Table</t>
  </si>
  <si>
    <t>WATER</t>
  </si>
  <si>
    <t xml:space="preserve">5/8" Rate Table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</si>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</sst>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000_);_(* \(#,##0.00000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wrapText="1"/>
    </xf>
    <xf numFmtId="164" fontId="0" fillId="0" borderId="1" xfId="1" applyNumberFormat="1" applyFont="1" applyBorder="1" applyAlignment="1">
      <alignment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1" xfId="1" applyNumberFormat="1" applyFont="1" applyFill="1" applyBorder="1"/>
    <xf numFmtId="164" fontId="0" fillId="0" borderId="0" xfId="1" applyNumberFormat="1" applyFont="1" applyFill="1" applyBorder="1"/>
    <xf numFmtId="165" fontId="0" fillId="0" borderId="0" xfId="1" applyNumberFormat="1" applyFont="1" applyFill="1" applyBorder="1"/>
    <xf numFmtId="43" fontId="0" fillId="0" borderId="0" xfId="0" applyNumberFormat="1"/>
    <xf numFmtId="2" fontId="0" fillId="0" borderId="1" xfId="0" applyNumberFormat="1" applyBorder="1"/>
    <xf numFmtId="43" fontId="0" fillId="0" borderId="1" xfId="1" applyFont="1" applyFill="1" applyBorder="1"/>
    <xf numFmtId="0" fontId="0" fillId="0" borderId="1" xfId="0" applyBorder="1" applyAlignment="1">
      <alignment horizontal="center"/>
    </xf>
    <xf numFmtId="43" fontId="0" fillId="0" borderId="1" xfId="0" applyNumberFormat="1" applyBorder="1"/>
    <xf numFmtId="43" fontId="0" fillId="0" borderId="0" xfId="1" applyFont="1" applyFill="1" applyBorder="1"/>
    <xf numFmtId="2" fontId="0" fillId="0" borderId="0" xfId="0" applyNumberFormat="1"/>
    <xf numFmtId="164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FA67E-8E84-44C0-8FF4-7D66B5E7D908}">
  <dimension ref="B1:P24"/>
  <sheetViews>
    <sheetView topLeftCell="BO37" zoomScale="150" zoomScaleNormal="150" workbookViewId="0">
      <selection sqref="A1:CF58"/>
    </sheetView>
  </sheetViews>
  <sheetFormatPr defaultRowHeight="15" x14ac:dyDescent="0.25"/>
  <cols>
    <col min="2" max="2" width="10.7109375" bestFit="1" customWidth="1"/>
    <col min="3" max="3" width="12.28515625" bestFit="1" customWidth="1"/>
    <col min="7" max="7" width="10.7109375" bestFit="1" customWidth="1"/>
    <col min="8" max="8" width="11" bestFit="1" customWidth="1"/>
    <col min="10" max="11" width="9.7109375" hidden="1" customWidth="1"/>
  </cols>
  <sheetData>
    <row r="1" spans="2:10" x14ac:dyDescent="0.25">
      <c r="B1" t="s">
        <v>27</v>
      </c>
    </row>
    <row r="2" spans="2:10" x14ac:dyDescent="0.25">
      <c r="B2" s="16" t="s">
        <v>21</v>
      </c>
      <c r="C2" s="16"/>
      <c r="D2" s="16"/>
      <c r="F2" s="16" t="s">
        <v>20</v>
      </c>
      <c r="G2" s="16"/>
      <c r="H2" s="16"/>
    </row>
    <row r="3" spans="2:10" x14ac:dyDescent="0.25">
      <c r="B3" s="16" t="s">
        <v>14</v>
      </c>
      <c r="C3" s="16"/>
      <c r="D3" s="16"/>
      <c r="F3" s="16" t="s">
        <v>28</v>
      </c>
      <c r="G3" s="16"/>
      <c r="H3" s="16"/>
    </row>
    <row r="4" spans="2:10" x14ac:dyDescent="0.25">
      <c r="B4" s="3"/>
      <c r="C4" s="3" t="s">
        <v>11</v>
      </c>
      <c r="D4" s="3" t="s">
        <v>15</v>
      </c>
      <c r="F4" s="3"/>
      <c r="G4" s="3" t="s">
        <v>11</v>
      </c>
      <c r="H4" s="3" t="s">
        <v>15</v>
      </c>
    </row>
    <row r="5" spans="2:10" x14ac:dyDescent="0.25">
      <c r="B5" s="4" t="s">
        <v>9</v>
      </c>
      <c r="C5" s="4">
        <v>2000</v>
      </c>
      <c r="D5" s="3">
        <v>14.16</v>
      </c>
      <c r="F5" s="4" t="s">
        <v>9</v>
      </c>
      <c r="G5" s="4">
        <v>2000</v>
      </c>
      <c r="H5" s="9">
        <f>D5*1.1334</f>
        <v>16.048943999999999</v>
      </c>
    </row>
    <row r="6" spans="2:10" x14ac:dyDescent="0.25">
      <c r="B6" s="4" t="s">
        <v>16</v>
      </c>
      <c r="C6" s="4">
        <v>8000</v>
      </c>
      <c r="D6" s="3">
        <v>4.91</v>
      </c>
      <c r="F6" s="4" t="s">
        <v>16</v>
      </c>
      <c r="G6" s="4">
        <v>8000</v>
      </c>
      <c r="H6" s="9">
        <f>ROUNDUP((D6*1.1334),2)</f>
        <v>5.5699999999999994</v>
      </c>
      <c r="J6" s="8"/>
    </row>
    <row r="7" spans="2:10" x14ac:dyDescent="0.25">
      <c r="B7" s="4" t="s">
        <v>16</v>
      </c>
      <c r="C7" s="4">
        <v>90000</v>
      </c>
      <c r="D7" s="3">
        <v>4.24</v>
      </c>
      <c r="F7" s="4" t="s">
        <v>16</v>
      </c>
      <c r="G7" s="4">
        <v>90000</v>
      </c>
      <c r="H7" s="9">
        <f>ROUNDUP((D7*1.1334),2)</f>
        <v>4.8099999999999996</v>
      </c>
    </row>
    <row r="8" spans="2:10" x14ac:dyDescent="0.25">
      <c r="B8" s="4" t="s">
        <v>16</v>
      </c>
      <c r="C8" s="4">
        <v>900000</v>
      </c>
      <c r="D8" s="3">
        <v>3.79</v>
      </c>
      <c r="F8" s="4" t="s">
        <v>16</v>
      </c>
      <c r="G8" s="4">
        <v>900000</v>
      </c>
      <c r="H8" s="9">
        <f>ROUNDUP((D8*1.1334),2)</f>
        <v>4.3</v>
      </c>
    </row>
    <row r="9" spans="2:10" x14ac:dyDescent="0.25">
      <c r="B9" s="4" t="s">
        <v>17</v>
      </c>
      <c r="C9" s="4">
        <v>1000000</v>
      </c>
      <c r="D9" s="3">
        <v>3.45</v>
      </c>
      <c r="F9" s="4" t="s">
        <v>17</v>
      </c>
      <c r="G9" s="4">
        <v>1000000</v>
      </c>
      <c r="H9" s="9">
        <f>ROUNDUP((D9*1.1334),2)</f>
        <v>3.92</v>
      </c>
    </row>
    <row r="11" spans="2:10" x14ac:dyDescent="0.25">
      <c r="B11" s="8"/>
      <c r="C11" s="6"/>
    </row>
    <row r="12" spans="2:10" x14ac:dyDescent="0.25">
      <c r="B12" s="8"/>
      <c r="C12" s="7"/>
      <c r="D12" s="8"/>
    </row>
    <row r="13" spans="2:10" x14ac:dyDescent="0.25">
      <c r="B13" s="17" t="s">
        <v>21</v>
      </c>
      <c r="C13" s="17"/>
      <c r="D13" s="17"/>
      <c r="E13" s="8"/>
      <c r="F13" s="16" t="s">
        <v>20</v>
      </c>
      <c r="G13" s="16"/>
      <c r="H13" s="16"/>
    </row>
    <row r="14" spans="2:10" x14ac:dyDescent="0.25">
      <c r="B14" s="16" t="s">
        <v>18</v>
      </c>
      <c r="C14" s="16"/>
      <c r="D14" s="16"/>
      <c r="F14" s="16" t="s">
        <v>26</v>
      </c>
      <c r="G14" s="16"/>
      <c r="H14" s="16"/>
    </row>
    <row r="15" spans="2:10" x14ac:dyDescent="0.25">
      <c r="B15" s="1" t="s">
        <v>0</v>
      </c>
      <c r="C15" s="2" t="s">
        <v>11</v>
      </c>
      <c r="D15" s="3" t="s">
        <v>12</v>
      </c>
      <c r="F15" s="3" t="s">
        <v>10</v>
      </c>
      <c r="G15" s="3" t="s">
        <v>11</v>
      </c>
      <c r="H15" s="3" t="s">
        <v>12</v>
      </c>
    </row>
    <row r="16" spans="2:10" x14ac:dyDescent="0.25">
      <c r="B16" s="3" t="s">
        <v>8</v>
      </c>
      <c r="C16" s="4">
        <v>3000</v>
      </c>
      <c r="D16" s="3">
        <v>19.07</v>
      </c>
      <c r="F16" s="3"/>
      <c r="G16" s="4"/>
      <c r="H16" s="3"/>
      <c r="J16">
        <v>13.95</v>
      </c>
    </row>
    <row r="17" spans="2:16" x14ac:dyDescent="0.25">
      <c r="B17" s="3" t="s">
        <v>1</v>
      </c>
      <c r="C17" s="4">
        <v>5000</v>
      </c>
      <c r="D17" s="3">
        <v>29.32</v>
      </c>
      <c r="F17" s="3" t="s">
        <v>1</v>
      </c>
      <c r="G17" s="5">
        <v>5000</v>
      </c>
      <c r="H17" s="12">
        <v>32.75</v>
      </c>
      <c r="J17" s="8">
        <f>H5+H6*3000/1000</f>
        <v>32.758944</v>
      </c>
      <c r="K17" s="13">
        <v>32.743926000000002</v>
      </c>
      <c r="O17">
        <v>32.76</v>
      </c>
      <c r="P17">
        <f>ROUNDUP((P5+P6*3000/1000),2)</f>
        <v>0</v>
      </c>
    </row>
    <row r="18" spans="2:16" x14ac:dyDescent="0.25">
      <c r="B18" s="3" t="s">
        <v>2</v>
      </c>
      <c r="C18" s="4">
        <v>10000</v>
      </c>
      <c r="D18" s="3">
        <v>56.47</v>
      </c>
      <c r="F18" s="3" t="s">
        <v>13</v>
      </c>
      <c r="G18" s="5">
        <v>10000</v>
      </c>
      <c r="H18" s="12">
        <v>60.57</v>
      </c>
      <c r="J18" s="8">
        <f>H5+(H6*8000/1000)</f>
        <v>60.608943999999994</v>
      </c>
      <c r="K18" s="13">
        <v>60.568895999999995</v>
      </c>
      <c r="O18">
        <v>60.61</v>
      </c>
      <c r="P18">
        <f>ROUNDUP((P5+P6*8000/1000),2)</f>
        <v>0</v>
      </c>
    </row>
    <row r="19" spans="2:16" x14ac:dyDescent="0.25">
      <c r="B19" s="3" t="s">
        <v>3</v>
      </c>
      <c r="C19" s="4">
        <v>15000</v>
      </c>
      <c r="D19" s="3">
        <v>78.31</v>
      </c>
      <c r="F19" s="3" t="s">
        <v>3</v>
      </c>
      <c r="G19" s="5">
        <v>20000</v>
      </c>
      <c r="H19" s="12">
        <v>108.63</v>
      </c>
      <c r="J19" s="8">
        <f>H5+H6*8000/1000+10000/1000*H7</f>
        <v>108.70894399999999</v>
      </c>
      <c r="K19" s="13">
        <v>108.625056</v>
      </c>
      <c r="O19">
        <v>108.71000000000001</v>
      </c>
      <c r="P19">
        <f>ROUNDUP((P5+P6*8000/1000+10000/1000*P7),2)</f>
        <v>0</v>
      </c>
    </row>
    <row r="20" spans="2:16" x14ac:dyDescent="0.25">
      <c r="B20" s="3" t="s">
        <v>4</v>
      </c>
      <c r="C20" s="4">
        <v>20000</v>
      </c>
      <c r="D20" s="3">
        <v>111.15</v>
      </c>
      <c r="F20" s="3" t="s">
        <v>4</v>
      </c>
      <c r="G20" s="5">
        <v>30000</v>
      </c>
      <c r="H20" s="12">
        <v>156.69</v>
      </c>
      <c r="J20" s="8">
        <f>H5+8000/1000*H6+20000/1000*H7</f>
        <v>156.808944</v>
      </c>
      <c r="K20" s="13">
        <v>156.68121600000001</v>
      </c>
      <c r="O20">
        <v>156.81</v>
      </c>
      <c r="P20">
        <f>ROUNDUP((P5+8000/1000*P6+20000/1000*P7),2)</f>
        <v>0</v>
      </c>
    </row>
    <row r="21" spans="2:16" x14ac:dyDescent="0.25">
      <c r="B21" s="3" t="s">
        <v>5</v>
      </c>
      <c r="C21" s="4">
        <v>30000</v>
      </c>
      <c r="D21" s="3">
        <v>180.28</v>
      </c>
      <c r="F21" s="3" t="s">
        <v>5</v>
      </c>
      <c r="G21" s="5">
        <v>50000</v>
      </c>
      <c r="H21" s="12">
        <v>252.8</v>
      </c>
      <c r="J21" s="8">
        <f>H5+8000/1000*H6+40000/1000*H7</f>
        <v>253.00894399999999</v>
      </c>
      <c r="K21" s="13">
        <v>252.79353599999999</v>
      </c>
      <c r="O21">
        <v>253.01</v>
      </c>
      <c r="P21">
        <f>ROUNDUP((P5+8000/1000*P6+40000/1000*P7),2)</f>
        <v>0</v>
      </c>
    </row>
    <row r="22" spans="2:16" x14ac:dyDescent="0.25">
      <c r="B22" s="3" t="s">
        <v>6</v>
      </c>
      <c r="C22" s="4">
        <v>50000</v>
      </c>
      <c r="D22" s="3">
        <v>279.73</v>
      </c>
      <c r="F22" s="3" t="s">
        <v>6</v>
      </c>
      <c r="G22" s="5">
        <v>100000</v>
      </c>
      <c r="H22" s="12">
        <v>493.08</v>
      </c>
      <c r="J22" s="8">
        <f>H5+8000/1000*H6+90000/1000*H7</f>
        <v>493.50894399999999</v>
      </c>
      <c r="K22" s="13">
        <v>493.07433599999996</v>
      </c>
      <c r="O22">
        <v>493.51</v>
      </c>
      <c r="P22">
        <f>ROUNDUP((P5+8000/1000*P6+90000/1000*P7),2)</f>
        <v>0</v>
      </c>
    </row>
    <row r="23" spans="2:16" x14ac:dyDescent="0.25">
      <c r="B23" s="3" t="s">
        <v>7</v>
      </c>
      <c r="C23" s="4">
        <v>80000</v>
      </c>
      <c r="D23" s="3">
        <v>418.99</v>
      </c>
      <c r="F23" s="3" t="s">
        <v>7</v>
      </c>
      <c r="G23" s="4">
        <v>150000</v>
      </c>
      <c r="H23" s="12">
        <v>707.86</v>
      </c>
      <c r="J23" s="8">
        <f>H5+8000/1000*H6+90000/1000*H7+50000/1000*H8</f>
        <v>708.50894399999993</v>
      </c>
      <c r="K23" s="13">
        <v>707.85363599999994</v>
      </c>
      <c r="O23">
        <v>708.51</v>
      </c>
      <c r="P23">
        <f>ROUNDUP((P5+8000/1000*P6+90000/1000*P7+50000/1000*P8),2)</f>
        <v>0</v>
      </c>
    </row>
    <row r="24" spans="2:16" x14ac:dyDescent="0.25">
      <c r="B24" s="3" t="s">
        <v>22</v>
      </c>
      <c r="C24" s="4">
        <v>120000</v>
      </c>
      <c r="D24" s="3">
        <v>601.38</v>
      </c>
      <c r="F24" s="3" t="s">
        <v>22</v>
      </c>
      <c r="G24" s="4">
        <v>250000</v>
      </c>
      <c r="H24" s="12">
        <v>1137.42</v>
      </c>
      <c r="J24" s="8">
        <f>H5+8000/1000*H6+90000/1000*H7+150000/1000*H8</f>
        <v>1138.5089439999999</v>
      </c>
      <c r="K24" s="13">
        <v>1137.4122359999999</v>
      </c>
      <c r="O24">
        <v>1138.51</v>
      </c>
      <c r="P24">
        <f>ROUNDUP((P5+8000/1000*P6+90000/1000*P7+150000/1000*P8),2)</f>
        <v>0</v>
      </c>
    </row>
  </sheetData>
  <mergeCells count="8">
    <mergeCell ref="F2:H2"/>
    <mergeCell ref="B2:D2"/>
    <mergeCell ref="F14:H14"/>
    <mergeCell ref="B3:D3"/>
    <mergeCell ref="F13:H13"/>
    <mergeCell ref="B14:D14"/>
    <mergeCell ref="B13:D13"/>
    <mergeCell ref="F3:H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EA1A6-1293-451C-8E7F-60B352B94E3F}">
  <dimension ref="B1:K24"/>
  <sheetViews>
    <sheetView tabSelected="1" zoomScale="140" zoomScaleNormal="140" workbookViewId="0">
      <selection activeCell="P5" sqref="P5"/>
    </sheetView>
  </sheetViews>
  <sheetFormatPr defaultRowHeight="15" x14ac:dyDescent="0.25"/>
  <cols>
    <col min="1" max="1" width="10.7109375" bestFit="1" customWidth="1"/>
    <col min="3" max="3" width="10.7109375" bestFit="1" customWidth="1"/>
    <col min="4" max="4" width="10.85546875" bestFit="1" customWidth="1"/>
    <col min="6" max="6" width="10.7109375" bestFit="1" customWidth="1"/>
    <col min="7" max="7" width="11" bestFit="1" customWidth="1"/>
    <col min="8" max="8" width="10.85546875" bestFit="1" customWidth="1"/>
    <col min="10" max="10" width="9.7109375" hidden="1" customWidth="1"/>
    <col min="11" max="11" width="10.7109375" hidden="1" customWidth="1"/>
  </cols>
  <sheetData>
    <row r="1" spans="2:10" x14ac:dyDescent="0.25">
      <c r="B1" t="s">
        <v>23</v>
      </c>
    </row>
    <row r="2" spans="2:10" x14ac:dyDescent="0.25">
      <c r="B2" s="18" t="s">
        <v>21</v>
      </c>
      <c r="C2" s="19"/>
      <c r="D2" s="20"/>
      <c r="F2" s="18" t="s">
        <v>20</v>
      </c>
      <c r="G2" s="19"/>
      <c r="H2" s="20"/>
    </row>
    <row r="3" spans="2:10" x14ac:dyDescent="0.25">
      <c r="B3" s="18" t="s">
        <v>14</v>
      </c>
      <c r="C3" s="19"/>
      <c r="D3" s="20"/>
      <c r="F3" s="18" t="s">
        <v>28</v>
      </c>
      <c r="G3" s="19"/>
      <c r="H3" s="20"/>
    </row>
    <row r="4" spans="2:10" ht="16.5" customHeight="1" x14ac:dyDescent="0.25">
      <c r="B4" s="3"/>
      <c r="C4" s="3" t="s">
        <v>11</v>
      </c>
      <c r="D4" s="3" t="s">
        <v>25</v>
      </c>
      <c r="F4" s="3"/>
      <c r="G4" s="3" t="s">
        <v>11</v>
      </c>
      <c r="H4" s="3" t="s">
        <v>15</v>
      </c>
    </row>
    <row r="5" spans="2:10" x14ac:dyDescent="0.25">
      <c r="B5" s="4" t="s">
        <v>9</v>
      </c>
      <c r="C5" s="4">
        <v>2000</v>
      </c>
      <c r="D5" s="3">
        <v>12.25</v>
      </c>
      <c r="F5" s="4" t="s">
        <v>9</v>
      </c>
      <c r="G5" s="4">
        <v>2000</v>
      </c>
      <c r="H5" s="9">
        <f>ROUNDUP((D5*1.101),2)</f>
        <v>13.49</v>
      </c>
    </row>
    <row r="6" spans="2:10" x14ac:dyDescent="0.25">
      <c r="B6" s="4" t="s">
        <v>16</v>
      </c>
      <c r="C6" s="4">
        <v>6000</v>
      </c>
      <c r="D6" s="3">
        <v>5.3</v>
      </c>
      <c r="F6" s="4" t="s">
        <v>16</v>
      </c>
      <c r="G6" s="4">
        <v>8000</v>
      </c>
      <c r="H6" s="9">
        <f>ROUNDUP((D6*1.101),2)</f>
        <v>5.84</v>
      </c>
    </row>
    <row r="7" spans="2:10" x14ac:dyDescent="0.25">
      <c r="B7" s="4" t="s">
        <v>16</v>
      </c>
      <c r="C7" s="4">
        <v>12000</v>
      </c>
      <c r="D7" s="3">
        <v>4.16</v>
      </c>
      <c r="F7" s="4" t="s">
        <v>16</v>
      </c>
      <c r="G7" s="4">
        <v>90000</v>
      </c>
      <c r="H7" s="9">
        <f>ROUNDUP((D7*1.101),2)</f>
        <v>4.59</v>
      </c>
    </row>
    <row r="8" spans="2:10" x14ac:dyDescent="0.25">
      <c r="B8" s="4" t="s">
        <v>16</v>
      </c>
      <c r="C8" s="4">
        <v>80000</v>
      </c>
      <c r="D8" s="3">
        <v>3.86</v>
      </c>
      <c r="F8" s="4" t="s">
        <v>16</v>
      </c>
      <c r="G8" s="4">
        <v>900000</v>
      </c>
      <c r="H8" s="9">
        <f>ROUNDUP((D8*1.101),2)</f>
        <v>4.25</v>
      </c>
    </row>
    <row r="9" spans="2:10" x14ac:dyDescent="0.25">
      <c r="B9" s="4" t="s">
        <v>17</v>
      </c>
      <c r="C9" s="4">
        <v>100000</v>
      </c>
      <c r="D9" s="3">
        <v>3.36</v>
      </c>
      <c r="F9" s="4" t="s">
        <v>17</v>
      </c>
      <c r="G9" s="4">
        <v>1000000</v>
      </c>
      <c r="H9" s="9">
        <f>ROUNDUP((D9+0.23)*(1+(0.101-0.03)),2)</f>
        <v>3.8499999999999996</v>
      </c>
    </row>
    <row r="11" spans="2:10" x14ac:dyDescent="0.25">
      <c r="B11" s="8"/>
      <c r="C11" s="6"/>
    </row>
    <row r="12" spans="2:10" x14ac:dyDescent="0.25">
      <c r="B12" s="8"/>
      <c r="C12" s="7"/>
      <c r="D12" s="8"/>
    </row>
    <row r="13" spans="2:10" x14ac:dyDescent="0.25">
      <c r="B13" s="17" t="s">
        <v>21</v>
      </c>
      <c r="C13" s="17"/>
      <c r="D13" s="17"/>
      <c r="E13" s="8"/>
      <c r="F13" s="16" t="s">
        <v>20</v>
      </c>
      <c r="G13" s="16"/>
      <c r="H13" s="16"/>
    </row>
    <row r="14" spans="2:10" x14ac:dyDescent="0.25">
      <c r="B14" s="16" t="s">
        <v>19</v>
      </c>
      <c r="C14" s="16"/>
      <c r="D14" s="16"/>
      <c r="F14" s="16" t="s">
        <v>26</v>
      </c>
      <c r="G14" s="16"/>
      <c r="H14" s="16"/>
    </row>
    <row r="15" spans="2:10" ht="30" x14ac:dyDescent="0.25">
      <c r="B15" s="1" t="s">
        <v>0</v>
      </c>
      <c r="C15" s="2" t="s">
        <v>11</v>
      </c>
      <c r="D15" s="3" t="s">
        <v>24</v>
      </c>
      <c r="F15" s="3" t="s">
        <v>10</v>
      </c>
      <c r="G15" s="3" t="s">
        <v>11</v>
      </c>
      <c r="H15" s="3" t="s">
        <v>24</v>
      </c>
    </row>
    <row r="16" spans="2:10" x14ac:dyDescent="0.25">
      <c r="B16" s="3" t="s">
        <v>8</v>
      </c>
      <c r="C16" s="4"/>
      <c r="D16" s="3"/>
      <c r="F16" s="3"/>
      <c r="G16" s="4"/>
      <c r="H16" s="3"/>
      <c r="J16">
        <v>13.95</v>
      </c>
    </row>
    <row r="17" spans="2:11" x14ac:dyDescent="0.25">
      <c r="B17" s="3" t="s">
        <v>1</v>
      </c>
      <c r="C17" s="4">
        <v>5000</v>
      </c>
      <c r="D17" s="3">
        <v>28.14</v>
      </c>
      <c r="F17" s="3" t="s">
        <v>1</v>
      </c>
      <c r="G17" s="5">
        <v>5000</v>
      </c>
      <c r="H17" s="9">
        <f>ROUNDUP((H5+H6*3000/1000),2)</f>
        <v>31.01</v>
      </c>
      <c r="J17" s="8">
        <f>H5+H6*3000/1000</f>
        <v>31.009999999999998</v>
      </c>
      <c r="K17" s="14">
        <v>32.057220000000001</v>
      </c>
    </row>
    <row r="18" spans="2:11" x14ac:dyDescent="0.25">
      <c r="B18" s="3" t="s">
        <v>2</v>
      </c>
      <c r="C18" s="4">
        <v>10000</v>
      </c>
      <c r="D18" s="3">
        <v>52.17</v>
      </c>
      <c r="F18" s="3" t="s">
        <v>13</v>
      </c>
      <c r="G18" s="5">
        <v>10000</v>
      </c>
      <c r="H18" s="9">
        <f>ROUNDUP((H5+H6*8000/1000),2)</f>
        <v>60.21</v>
      </c>
      <c r="J18" s="8">
        <f>H5+(H6*8000/1000)</f>
        <v>60.21</v>
      </c>
      <c r="K18" s="14">
        <v>62.235419999999998</v>
      </c>
    </row>
    <row r="19" spans="2:11" x14ac:dyDescent="0.25">
      <c r="B19" s="3" t="s">
        <v>3</v>
      </c>
      <c r="C19" s="4">
        <v>16000</v>
      </c>
      <c r="D19" s="3">
        <v>76.5</v>
      </c>
      <c r="F19" s="3" t="s">
        <v>3</v>
      </c>
      <c r="G19" s="5">
        <v>20000</v>
      </c>
      <c r="H19" s="9">
        <f>ROUNDUP((H5+H6*8000/1000+10000/1000*H7),2)</f>
        <v>106.11</v>
      </c>
      <c r="J19" s="8">
        <f>H5+H6*8000/1000+10000/1000*H7</f>
        <v>106.11</v>
      </c>
      <c r="K19" s="14">
        <v>109.6095</v>
      </c>
    </row>
    <row r="20" spans="2:11" x14ac:dyDescent="0.25">
      <c r="B20" s="3" t="s">
        <v>4</v>
      </c>
      <c r="C20" s="4">
        <v>30000</v>
      </c>
      <c r="D20" s="3">
        <v>129.29</v>
      </c>
      <c r="F20" s="3" t="s">
        <v>4</v>
      </c>
      <c r="G20" s="5">
        <v>30000</v>
      </c>
      <c r="H20" s="9">
        <f>ROUNDUP((H5+8000/1000*H6+20000/1000*H7),2)</f>
        <v>152.01</v>
      </c>
      <c r="J20" s="8">
        <f>H5+8000/1000*H6+20000/1000*H7</f>
        <v>152.01</v>
      </c>
      <c r="K20" s="14">
        <v>156.98358000000002</v>
      </c>
    </row>
    <row r="21" spans="2:11" x14ac:dyDescent="0.25">
      <c r="B21" s="3" t="s">
        <v>5</v>
      </c>
      <c r="C21" s="4">
        <v>50000</v>
      </c>
      <c r="D21" s="3">
        <v>202.39</v>
      </c>
      <c r="F21" s="3" t="s">
        <v>5</v>
      </c>
      <c r="G21" s="5">
        <v>50000</v>
      </c>
      <c r="H21" s="9">
        <f>ROUNDUP((H5+8000/1000*H6+40000/1000*H7),2)</f>
        <v>243.81</v>
      </c>
      <c r="J21" s="8">
        <f>H5+8000/1000*H6+40000/1000*H7</f>
        <v>243.81</v>
      </c>
      <c r="K21" s="14">
        <v>251.73174000000003</v>
      </c>
    </row>
    <row r="22" spans="2:11" x14ac:dyDescent="0.25">
      <c r="B22" s="3" t="s">
        <v>6</v>
      </c>
      <c r="C22" s="4">
        <v>100000</v>
      </c>
      <c r="D22" s="3">
        <v>385.14</v>
      </c>
      <c r="F22" s="3" t="s">
        <v>6</v>
      </c>
      <c r="G22" s="5">
        <v>100000</v>
      </c>
      <c r="H22" s="3">
        <f>ROUNDUP((H5+8000/1000*H6+90000/1000*H7),2)</f>
        <v>473.31</v>
      </c>
      <c r="J22" s="8">
        <f>H5+8000/1000*H6+90000/1000*H7</f>
        <v>473.30999999999995</v>
      </c>
      <c r="K22" s="14">
        <v>488.60214000000002</v>
      </c>
    </row>
    <row r="23" spans="2:11" x14ac:dyDescent="0.25">
      <c r="B23" s="3" t="s">
        <v>7</v>
      </c>
      <c r="C23" s="15" t="s">
        <v>29</v>
      </c>
      <c r="D23" s="11" t="s">
        <v>29</v>
      </c>
      <c r="F23" s="3" t="s">
        <v>7</v>
      </c>
      <c r="G23" s="4">
        <v>150000</v>
      </c>
      <c r="H23" s="9">
        <f>ROUNDUP((H5+8000/1000*H6+90000/1000*H7+50000/1000*H8),2)</f>
        <v>685.81</v>
      </c>
      <c r="J23" s="8">
        <f>H5+8000/1000*H6+90000/1000*H7+50000/1000*H8</f>
        <v>685.81</v>
      </c>
      <c r="K23" s="14">
        <v>708.3905400000001</v>
      </c>
    </row>
    <row r="24" spans="2:11" x14ac:dyDescent="0.25">
      <c r="B24" s="3" t="s">
        <v>22</v>
      </c>
      <c r="C24" s="15" t="s">
        <v>29</v>
      </c>
      <c r="D24" s="11" t="s">
        <v>29</v>
      </c>
      <c r="F24" s="3" t="s">
        <v>22</v>
      </c>
      <c r="G24" s="4">
        <v>250000</v>
      </c>
      <c r="H24" s="10">
        <f>ROUNDUP((H5+8000/1000*H6+90000/1000*H7+150000/1000*H8),2)</f>
        <v>1110.81</v>
      </c>
      <c r="J24" s="8">
        <f>H5+8000/1000*H6+90000/1000*H7+150000/1000*H8</f>
        <v>1110.81</v>
      </c>
      <c r="K24" s="14">
        <v>1147.9673400000001</v>
      </c>
    </row>
  </sheetData>
  <mergeCells count="8">
    <mergeCell ref="B2:D2"/>
    <mergeCell ref="F2:H2"/>
    <mergeCell ref="B13:D13"/>
    <mergeCell ref="F13:H13"/>
    <mergeCell ref="B14:D14"/>
    <mergeCell ref="F14:H14"/>
    <mergeCell ref="F3:H3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Water</vt:lpstr>
      <vt:lpstr>Sewer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2024-08-13T02:32:04Z</dcterms:created>
  <dcterms:modified xsi:type="dcterms:W3CDTF">2024-08-13T02:35:38Z</dcterms:modified>
</cp:coreProperties>
</file>